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0" yWindow="1200" windowWidth="19155" windowHeight="6870"/>
  </bookViews>
  <sheets>
    <sheet name="FINANCEIRA" sheetId="1" r:id="rId1"/>
    <sheet name="Plan2" sheetId="2" r:id="rId2"/>
    <sheet name="Plan3" sheetId="3" r:id="rId3"/>
  </sheets>
  <calcPr calcId="145621" iterateDelta="1E-4"/>
</workbook>
</file>

<file path=xl/calcChain.xml><?xml version="1.0" encoding="utf-8"?>
<calcChain xmlns="http://schemas.openxmlformats.org/spreadsheetml/2006/main">
  <c r="K18" i="1" l="1"/>
  <c r="J18" i="1"/>
  <c r="K29" i="1"/>
  <c r="E29" i="1" l="1"/>
  <c r="F29" i="1"/>
  <c r="G29" i="1"/>
  <c r="H29" i="1"/>
  <c r="I29" i="1"/>
  <c r="K21" i="1"/>
  <c r="K22" i="1"/>
  <c r="K23" i="1"/>
  <c r="K24" i="1"/>
  <c r="K25" i="1"/>
  <c r="K26" i="1"/>
  <c r="K27" i="1"/>
  <c r="K28" i="1"/>
  <c r="K19" i="1"/>
  <c r="K20" i="1"/>
  <c r="J19" i="1"/>
  <c r="J20" i="1"/>
  <c r="J21" i="1"/>
  <c r="J22" i="1"/>
  <c r="J23" i="1"/>
  <c r="J24" i="1"/>
  <c r="J25" i="1"/>
  <c r="J26" i="1"/>
  <c r="J27" i="1"/>
  <c r="J28" i="1"/>
  <c r="D29" i="1"/>
  <c r="A20" i="1"/>
  <c r="A21" i="1"/>
  <c r="A22" i="1"/>
  <c r="A23" i="1"/>
  <c r="A24" i="1"/>
  <c r="A25" i="1"/>
  <c r="A26" i="1"/>
  <c r="A27" i="1"/>
  <c r="A28" i="1"/>
  <c r="A19" i="1"/>
  <c r="A17" i="1" s="1"/>
  <c r="A10" i="1"/>
  <c r="A11" i="1"/>
  <c r="A12" i="1"/>
  <c r="A13" i="1"/>
  <c r="A14" i="1"/>
  <c r="A15" i="1"/>
  <c r="A16" i="1"/>
  <c r="A9" i="1"/>
  <c r="E18" i="1"/>
  <c r="F18" i="1"/>
  <c r="G18" i="1"/>
  <c r="H18" i="1"/>
  <c r="I18" i="1"/>
  <c r="D18" i="1"/>
  <c r="D30" i="1" s="1"/>
  <c r="K17" i="1"/>
  <c r="K10" i="1"/>
  <c r="K11" i="1"/>
  <c r="K12" i="1"/>
  <c r="K13" i="1"/>
  <c r="K14" i="1"/>
  <c r="K15" i="1"/>
  <c r="K16" i="1"/>
  <c r="J10" i="1"/>
  <c r="J11" i="1"/>
  <c r="J12" i="1"/>
  <c r="J13" i="1"/>
  <c r="J14" i="1"/>
  <c r="J15" i="1"/>
  <c r="J16" i="1"/>
  <c r="J17" i="1"/>
  <c r="K9" i="1"/>
  <c r="J9" i="1"/>
  <c r="F30" i="1" l="1"/>
  <c r="K30" i="1"/>
  <c r="H30" i="1"/>
  <c r="J29" i="1"/>
  <c r="I30" i="1"/>
  <c r="E30" i="1"/>
  <c r="J30" i="1"/>
  <c r="G30" i="1"/>
</calcChain>
</file>

<file path=xl/sharedStrings.xml><?xml version="1.0" encoding="utf-8"?>
<sst xmlns="http://schemas.openxmlformats.org/spreadsheetml/2006/main" count="135" uniqueCount="66">
  <si>
    <t>AJUSTE DE CONTAS RO - RI ( ESTOQUE )</t>
  </si>
  <si>
    <t>RO</t>
  </si>
  <si>
    <t>RI</t>
  </si>
  <si>
    <t>ENTE FEDERATIVO</t>
  </si>
  <si>
    <t>RPPS</t>
  </si>
  <si>
    <t>QUANT.</t>
  </si>
  <si>
    <t>GLOSAS QUIT DIV</t>
  </si>
  <si>
    <t>OUTRAS GLOSAS</t>
  </si>
  <si>
    <t>VALOR</t>
  </si>
  <si>
    <t>AL - ALAGOAS</t>
  </si>
  <si>
    <t>23.640.554/0001-59 FUNDO FINANCEIRO</t>
  </si>
  <si>
    <t>BA - BAHIA</t>
  </si>
  <si>
    <t>09.317.177/0001-90 FUNDO FINANCEIRO DA PREVIDÊNCIA SOCIAL DOS SERV PUBLIC DO ESTADO BAHIA</t>
  </si>
  <si>
    <t>CE - CEARA</t>
  </si>
  <si>
    <t>04.108.594/0001-00 SISTEMA ÚNICO DE PREVIDÊNCIA SOCIAL DO ESTADO DO CEARÁ</t>
  </si>
  <si>
    <t>MG - MINAS GERAIS</t>
  </si>
  <si>
    <t>15.053.175/0001-34 FUNDO FINANCEIRO DE PREVIDÊNCIA</t>
  </si>
  <si>
    <t>PR - PARANA</t>
  </si>
  <si>
    <t>03.165.607/0001-10 PARANAPREVIDENCIA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</si>
  <si>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</si>
  <si>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</si>
  <si>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</si>
  <si>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</si>
  <si>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SP - SAO PAULO (ESTADO)</t>
  </si>
  <si>
    <t>09.041.213/0001-36 SAO PAULO PREVIDENCIA</t>
  </si>
  <si>
    <t>RJ - RIO DE JANEIRO (CAPITAL)</t>
  </si>
  <si>
    <t>04.888.330/0001-16 FUNDO ESPECIAL DE PREVIDENCIA DO MUNICIPIO DO RIO DE JANEIRO</t>
  </si>
  <si>
    <t>SP - CAMPINAS</t>
  </si>
  <si>
    <t>06.916.689/0001-85 INSTITUTO DE PREVIDENCIA SOCIAL DO MUNICIPIO DE CAMPINAS</t>
  </si>
  <si>
    <t>SP - SAO JOSE DOS CAMPOS</t>
  </si>
  <si>
    <t>96.490.479/0001-60 INSTITUTO DE PREVIDENCIA DO SERVIDOR MUNICIPAL DE SAO JOSE DOS CAMPOS</t>
  </si>
  <si>
    <t>A PAGAR</t>
  </si>
  <si>
    <t>A RECEBER</t>
  </si>
  <si>
    <t>TOTAL ESTADOS</t>
  </si>
  <si>
    <t>TOTAL MUNICÍPIOS</t>
  </si>
  <si>
    <t>TOTAL GERAL</t>
  </si>
  <si>
    <t xml:space="preserve">DIRETORIA DE BENEFÍCIOS         
COORDENAÇÃO GERAL DE RECONHECIMENTO DE DIREITO E PAGAMENTO DE BENEFÍCIOS         
DIVISÃO DE COMPENSAÇÃO PREVIDENCIÁRIA         
Tabela de Valores de Compensação Previdenciária Relativos ao ESTOQUE         
AJUSTE DE CONTAS RO - RI ( ESTOQUE )         
</t>
  </si>
  <si>
    <t>COMPETÊNCIA: JANEIRO / 2020 EMITIDO EM: 02/03/2020</t>
  </si>
  <si>
    <t>(A PAGAR )</t>
  </si>
  <si>
    <t>RN - RIO GRANDE DO NORTE</t>
  </si>
  <si>
    <t>08.242.034/0001-02 INSTITUTO DE PREVIDÊNCIA DOS SERVIDORES DO ESTADO</t>
  </si>
  <si>
    <t>CE - BOA VIAGEM</t>
  </si>
  <si>
    <t>02.660.552/0001-51 INSTITUTO DE PREVIDÊNCIA DO MUNICÍPIO DE BOA VIAGEM</t>
  </si>
  <si>
    <t>MG - SAO SEBASTIAO DO PARAISO</t>
  </si>
  <si>
    <t>23.781.024/0001-20 INSTITUTO DE PREVID DOS SERVI DO MUNICÍPIO DE SÃO SEBASTIÃO DO PARAÍSO</t>
  </si>
  <si>
    <t>(A RECEBER )</t>
  </si>
  <si>
    <t>NAO HA VALOR A SER PAGO. VALOR TOTAL GLOSADO</t>
  </si>
  <si>
    <t>PR - PITANGA</t>
  </si>
  <si>
    <t>04.907.070/0001-89 REGIME PRÓPRIO DE PREVIDÊNCIA SOCIAL DO MUNICÍPIO DE PITANGAA</t>
  </si>
  <si>
    <t>PR - TELEMACO BORBA</t>
  </si>
  <si>
    <t>01.017.786/0001-12 FUNDO PREVIDENCIÁRIO DO MUNICÍPIO DE TELÊMACO BORBA</t>
  </si>
  <si>
    <t>RJ - CAMPOS DOS GOYTACAZES</t>
  </si>
  <si>
    <t>03.388.502/0001-20 INSTITUTO DE PREVIDENCIA DOS SERV DO MUN DE CAMPOS DOS GOYTACAZES</t>
  </si>
  <si>
    <t>RJ - NOVA IGUACU</t>
  </si>
  <si>
    <t>03.450.083/0001-09 INSTITUTO DE PREVIDENCIA DOS SERVIDORES MUNICIPAIS DE NOVA IGUACU</t>
  </si>
  <si>
    <t>SC - SAO BENTO DO SUL</t>
  </si>
  <si>
    <t>02.180.700/0001-30 INSTIT DE PREVIDÊNC SOC DOS SERV PÚBL DO MUNICIPIO DE SAO BENTO DO SUL</t>
  </si>
  <si>
    <t>-</t>
  </si>
  <si>
    <t>TOTAL</t>
  </si>
  <si>
    <t>QUANTIDADE DE RPPS: 19</t>
  </si>
  <si>
    <t>VALOR TOTAL ENVIADO AO BANCO DO BRASIL: 13.658.219,94</t>
  </si>
  <si>
    <t>UF / ENTE</t>
  </si>
  <si>
    <t>CPNJ DO ENTE FEDERATIVO</t>
  </si>
  <si>
    <t>COMPETÊNCIA: FEVEREIRO / 2020 EMITIDO EM: 02/03/2020</t>
  </si>
  <si>
    <t> /TR &gt;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</si>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</sst>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3" fontId="0" fillId="0" borderId="1" xfId="1" applyFont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3" fontId="0" fillId="2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43" fontId="0" fillId="3" borderId="1" xfId="1" applyFont="1" applyFill="1" applyBorder="1" applyAlignment="1">
      <alignment horizontal="center"/>
    </xf>
    <xf numFmtId="4" fontId="0" fillId="0" borderId="0" xfId="0" applyNumberFormat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13" workbookViewId="0">
      <selection activeCell="J33" sqref="J33"/>
    </sheetView>
  </sheetViews>
  <sheetFormatPr defaultRowHeight="15" x14ac:dyDescent="0.25"/>
  <cols>
    <col min="2" max="2" width="10.7109375" customWidth="1"/>
    <col min="3" max="3" width="14.42578125" customWidth="1"/>
    <col min="4" max="4" width="16.85546875" customWidth="1"/>
    <col min="5" max="5" width="13" customWidth="1"/>
    <col min="7" max="7" width="16.85546875" customWidth="1"/>
    <col min="8" max="8" width="16.140625" customWidth="1"/>
    <col min="9" max="9" width="11.7109375" customWidth="1"/>
    <col min="10" max="10" width="17" customWidth="1"/>
    <col min="11" max="11" width="11.7109375" customWidth="1"/>
  </cols>
  <sheetData>
    <row r="1" spans="1:11" ht="15" customHeight="1" x14ac:dyDescent="0.25">
      <c r="B1" s="14" t="s">
        <v>36</v>
      </c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25">
      <c r="B5" s="18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B6" s="18" t="s">
        <v>37</v>
      </c>
      <c r="C6" s="18"/>
      <c r="D6" s="18"/>
      <c r="E6" s="18"/>
      <c r="F6" s="18"/>
      <c r="G6" s="18"/>
      <c r="H6" s="18"/>
      <c r="I6" s="18"/>
      <c r="J6" s="18"/>
      <c r="K6" s="18"/>
    </row>
    <row r="7" spans="1:11" ht="15" customHeight="1" x14ac:dyDescent="0.25">
      <c r="A7" s="21" t="s">
        <v>61</v>
      </c>
      <c r="B7" s="22"/>
      <c r="C7" s="19" t="s">
        <v>62</v>
      </c>
      <c r="D7" s="15" t="s">
        <v>1</v>
      </c>
      <c r="E7" s="15"/>
      <c r="F7" s="15"/>
      <c r="G7" s="15"/>
      <c r="H7" s="15" t="s">
        <v>2</v>
      </c>
      <c r="I7" s="15"/>
      <c r="J7" s="15" t="s">
        <v>8</v>
      </c>
      <c r="K7" s="15"/>
    </row>
    <row r="8" spans="1:11" x14ac:dyDescent="0.25">
      <c r="A8" s="23"/>
      <c r="B8" s="24"/>
      <c r="C8" s="20"/>
      <c r="D8" s="3" t="s">
        <v>5</v>
      </c>
      <c r="E8" s="3" t="s">
        <v>6</v>
      </c>
      <c r="F8" s="3" t="s">
        <v>7</v>
      </c>
      <c r="G8" s="3" t="s">
        <v>8</v>
      </c>
      <c r="I8" s="3" t="s">
        <v>5</v>
      </c>
      <c r="J8" s="3" t="s">
        <v>31</v>
      </c>
      <c r="K8" s="3" t="s">
        <v>32</v>
      </c>
    </row>
    <row r="9" spans="1:11" x14ac:dyDescent="0.25">
      <c r="A9" s="1" t="str">
        <f>LEFT(B9,2)</f>
        <v>AL</v>
      </c>
      <c r="B9" s="3" t="s">
        <v>9</v>
      </c>
      <c r="C9" s="3" t="s">
        <v>10</v>
      </c>
      <c r="D9" s="2">
        <v>71</v>
      </c>
      <c r="E9" s="2">
        <v>0</v>
      </c>
      <c r="F9" s="2">
        <v>0</v>
      </c>
      <c r="G9" s="6">
        <v>1482161.23</v>
      </c>
      <c r="H9" s="6"/>
      <c r="I9" s="2">
        <v>0</v>
      </c>
      <c r="J9" s="6">
        <f>IF((G9-I9)&gt;0,G9-I9,0)</f>
        <v>1482161.23</v>
      </c>
      <c r="K9" s="7">
        <f>IF((G9-I9)&gt;0,0,G9-I9)</f>
        <v>0</v>
      </c>
    </row>
    <row r="10" spans="1:11" x14ac:dyDescent="0.25">
      <c r="A10" s="1" t="str">
        <f t="shared" ref="A10:A16" si="0">LEFT(B10,2)</f>
        <v>BA</v>
      </c>
      <c r="B10" s="3" t="s">
        <v>11</v>
      </c>
      <c r="C10" s="3" t="s">
        <v>12</v>
      </c>
      <c r="D10" s="2">
        <v>85</v>
      </c>
      <c r="E10" s="2">
        <v>0</v>
      </c>
      <c r="F10" s="2">
        <v>0</v>
      </c>
      <c r="G10" s="6">
        <v>1463073.98</v>
      </c>
      <c r="H10" s="6">
        <v>3</v>
      </c>
      <c r="I10" s="6">
        <v>10167.02</v>
      </c>
      <c r="J10" s="6">
        <f t="shared" ref="J10:J28" si="1">IF((G10-I10)&gt;0,G10-I10,0)</f>
        <v>1452906.96</v>
      </c>
      <c r="K10" s="7">
        <f t="shared" ref="K10:K16" si="2">IF((G10-I10)&gt;0,0,G10-I10)</f>
        <v>0</v>
      </c>
    </row>
    <row r="11" spans="1:11" x14ac:dyDescent="0.25">
      <c r="A11" s="1" t="str">
        <f t="shared" si="0"/>
        <v>CE</v>
      </c>
      <c r="B11" s="3" t="s">
        <v>13</v>
      </c>
      <c r="C11" s="3" t="s">
        <v>14</v>
      </c>
      <c r="D11" s="2">
        <v>89</v>
      </c>
      <c r="E11" s="2">
        <v>0</v>
      </c>
      <c r="F11" s="2">
        <v>0</v>
      </c>
      <c r="G11" s="6">
        <v>1495062.46</v>
      </c>
      <c r="H11" s="6"/>
      <c r="I11" s="2">
        <v>0</v>
      </c>
      <c r="J11" s="6">
        <f t="shared" si="1"/>
        <v>1495062.46</v>
      </c>
      <c r="K11" s="7">
        <f t="shared" si="2"/>
        <v>0</v>
      </c>
    </row>
    <row r="12" spans="1:11" x14ac:dyDescent="0.25">
      <c r="A12" s="1" t="str">
        <f t="shared" si="0"/>
        <v>MG</v>
      </c>
      <c r="B12" s="3" t="s">
        <v>15</v>
      </c>
      <c r="C12" s="3" t="s">
        <v>16</v>
      </c>
      <c r="D12" s="2">
        <v>17</v>
      </c>
      <c r="E12" s="2">
        <v>0</v>
      </c>
      <c r="F12" s="2">
        <v>0</v>
      </c>
      <c r="G12" s="6">
        <v>1474511.61</v>
      </c>
      <c r="H12" s="6">
        <v>4</v>
      </c>
      <c r="I12" s="6">
        <v>18030.689999999999</v>
      </c>
      <c r="J12" s="6">
        <f t="shared" si="1"/>
        <v>1456480.9200000002</v>
      </c>
      <c r="K12" s="7">
        <f t="shared" si="2"/>
        <v>0</v>
      </c>
    </row>
    <row r="13" spans="1:11" x14ac:dyDescent="0.25">
      <c r="A13" s="1" t="str">
        <f t="shared" si="0"/>
        <v>PR</v>
      </c>
      <c r="B13" s="3" t="s">
        <v>17</v>
      </c>
      <c r="C13" s="3" t="s">
        <v>18</v>
      </c>
      <c r="D13" s="2">
        <v>259</v>
      </c>
      <c r="E13" s="2">
        <v>0</v>
      </c>
      <c r="F13" s="2">
        <v>0</v>
      </c>
      <c r="G13" s="6">
        <v>1496456.76</v>
      </c>
      <c r="H13" s="2"/>
      <c r="I13" s="2">
        <v>0</v>
      </c>
      <c r="J13" s="6">
        <f t="shared" si="1"/>
        <v>1496456.76</v>
      </c>
      <c r="K13" s="7">
        <f t="shared" si="2"/>
        <v>0</v>
      </c>
    </row>
    <row r="14" spans="1:11" x14ac:dyDescent="0.25">
      <c r="A14" s="1" t="str">
        <f t="shared" si="0"/>
        <v>RN</v>
      </c>
      <c r="B14" s="3" t="s">
        <v>39</v>
      </c>
      <c r="C14" s="3" t="s">
        <v>40</v>
      </c>
      <c r="D14" s="2">
        <v>8</v>
      </c>
      <c r="E14" s="2">
        <v>0</v>
      </c>
      <c r="F14" s="2">
        <v>0</v>
      </c>
      <c r="G14" s="6">
        <v>107107.46</v>
      </c>
      <c r="H14" s="6"/>
      <c r="I14" s="2">
        <v>0</v>
      </c>
      <c r="J14" s="6">
        <f t="shared" si="1"/>
        <v>107107.46</v>
      </c>
      <c r="K14" s="7">
        <f t="shared" si="2"/>
        <v>0</v>
      </c>
    </row>
    <row r="15" spans="1:11" x14ac:dyDescent="0.25">
      <c r="A15" s="1" t="str">
        <f t="shared" si="0"/>
        <v>RS</v>
      </c>
      <c r="B15" s="3" t="s">
        <v>19</v>
      </c>
      <c r="C15" s="3" t="s">
        <v>20</v>
      </c>
      <c r="D15" s="2">
        <v>297</v>
      </c>
      <c r="E15" s="2">
        <v>0</v>
      </c>
      <c r="F15" s="2">
        <v>0</v>
      </c>
      <c r="G15" s="6">
        <v>1496351.53</v>
      </c>
      <c r="H15" s="6"/>
      <c r="I15" s="2">
        <v>0</v>
      </c>
      <c r="J15" s="6">
        <f t="shared" si="1"/>
        <v>1496351.53</v>
      </c>
      <c r="K15" s="7">
        <f t="shared" si="2"/>
        <v>0</v>
      </c>
    </row>
    <row r="16" spans="1:11" x14ac:dyDescent="0.25">
      <c r="A16" s="1" t="str">
        <f t="shared" si="0"/>
        <v>SC</v>
      </c>
      <c r="B16" s="3" t="s">
        <v>21</v>
      </c>
      <c r="C16" s="3" t="s">
        <v>22</v>
      </c>
      <c r="D16" s="2">
        <v>21</v>
      </c>
      <c r="E16" s="2">
        <v>0</v>
      </c>
      <c r="F16" s="2">
        <v>0</v>
      </c>
      <c r="G16" s="6">
        <v>1466053.45</v>
      </c>
      <c r="H16" s="6"/>
      <c r="I16" s="2">
        <v>0</v>
      </c>
      <c r="J16" s="6">
        <f t="shared" si="1"/>
        <v>1466053.45</v>
      </c>
      <c r="K16" s="7">
        <f t="shared" si="2"/>
        <v>0</v>
      </c>
    </row>
    <row r="17" spans="1:11" x14ac:dyDescent="0.25">
      <c r="A17" s="1" t="str">
        <f>A19</f>
        <v>CE</v>
      </c>
      <c r="B17" s="3" t="s">
        <v>23</v>
      </c>
      <c r="C17" s="3" t="s">
        <v>24</v>
      </c>
      <c r="D17" s="2">
        <v>11</v>
      </c>
      <c r="E17" s="2">
        <v>0</v>
      </c>
      <c r="F17" s="2">
        <v>0</v>
      </c>
      <c r="G17" s="6">
        <v>85215.99</v>
      </c>
      <c r="H17" s="6"/>
      <c r="I17" s="2">
        <v>0</v>
      </c>
      <c r="J17" s="6">
        <f t="shared" si="1"/>
        <v>85215.99</v>
      </c>
      <c r="K17" s="7">
        <f>IF((G17-I17)&gt;0,0,G17-I17)</f>
        <v>0</v>
      </c>
    </row>
    <row r="18" spans="1:11" x14ac:dyDescent="0.25">
      <c r="A18" s="16" t="s">
        <v>33</v>
      </c>
      <c r="B18" s="16"/>
      <c r="C18" s="16"/>
      <c r="D18" s="5">
        <f>SUM(D9:D17)</f>
        <v>858</v>
      </c>
      <c r="E18" s="5">
        <f t="shared" ref="E18:K18" si="3">SUM(E9:E17)</f>
        <v>0</v>
      </c>
      <c r="F18" s="8">
        <f t="shared" si="3"/>
        <v>0</v>
      </c>
      <c r="G18" s="9">
        <f t="shared" si="3"/>
        <v>10565994.469999999</v>
      </c>
      <c r="H18" s="5">
        <f t="shared" si="3"/>
        <v>7</v>
      </c>
      <c r="I18" s="9">
        <f t="shared" si="3"/>
        <v>28197.71</v>
      </c>
      <c r="J18" s="9">
        <f t="shared" si="3"/>
        <v>10537796.76</v>
      </c>
      <c r="K18" s="9">
        <f t="shared" si="3"/>
        <v>0</v>
      </c>
    </row>
    <row r="19" spans="1:11" x14ac:dyDescent="0.25">
      <c r="A19" s="1" t="str">
        <f>LEFT(B19,2)</f>
        <v>CE</v>
      </c>
      <c r="B19" s="4" t="s">
        <v>41</v>
      </c>
      <c r="C19" s="4" t="s">
        <v>42</v>
      </c>
      <c r="D19" s="10">
        <v>1</v>
      </c>
      <c r="E19" s="10">
        <v>0</v>
      </c>
      <c r="F19" s="10">
        <v>0</v>
      </c>
      <c r="G19" s="11">
        <v>20306.349999999999</v>
      </c>
      <c r="H19" s="12"/>
      <c r="I19" s="10">
        <v>0</v>
      </c>
      <c r="J19" s="6">
        <f t="shared" si="1"/>
        <v>20306.349999999999</v>
      </c>
      <c r="K19" s="7">
        <f t="shared" ref="K18:K29" si="4">IF((G19-I19)&gt;0,0,G19-I19)</f>
        <v>0</v>
      </c>
    </row>
    <row r="20" spans="1:11" x14ac:dyDescent="0.25">
      <c r="A20" s="1" t="str">
        <f t="shared" ref="A20:A28" si="5">LEFT(B20,2)</f>
        <v>MG</v>
      </c>
      <c r="B20" s="3" t="s">
        <v>43</v>
      </c>
      <c r="C20" s="3" t="s">
        <v>44</v>
      </c>
      <c r="D20" s="2">
        <v>0</v>
      </c>
      <c r="E20" s="2">
        <v>0</v>
      </c>
      <c r="F20" s="2">
        <v>0</v>
      </c>
      <c r="G20" s="2">
        <v>0</v>
      </c>
      <c r="H20" s="6">
        <v>1</v>
      </c>
      <c r="I20" s="6">
        <v>9439.56</v>
      </c>
      <c r="J20" s="6">
        <f t="shared" si="1"/>
        <v>0</v>
      </c>
      <c r="K20" s="7">
        <f t="shared" si="4"/>
        <v>-9439.56</v>
      </c>
    </row>
    <row r="21" spans="1:11" x14ac:dyDescent="0.25">
      <c r="A21" s="1" t="str">
        <f t="shared" si="5"/>
        <v>PR</v>
      </c>
      <c r="B21" s="3" t="s">
        <v>47</v>
      </c>
      <c r="C21" s="3" t="s">
        <v>48</v>
      </c>
      <c r="D21" s="2">
        <v>1</v>
      </c>
      <c r="E21" s="2">
        <v>0</v>
      </c>
      <c r="F21" s="2">
        <v>0</v>
      </c>
      <c r="G21" s="6">
        <v>1339.41</v>
      </c>
      <c r="H21" s="6"/>
      <c r="I21" s="2">
        <v>0</v>
      </c>
      <c r="J21" s="6">
        <f t="shared" si="1"/>
        <v>1339.41</v>
      </c>
      <c r="K21" s="7">
        <f t="shared" si="4"/>
        <v>0</v>
      </c>
    </row>
    <row r="22" spans="1:11" x14ac:dyDescent="0.25">
      <c r="A22" s="1" t="str">
        <f t="shared" si="5"/>
        <v>PR</v>
      </c>
      <c r="B22" s="3" t="s">
        <v>49</v>
      </c>
      <c r="C22" s="3" t="s">
        <v>50</v>
      </c>
      <c r="D22" s="2">
        <v>1</v>
      </c>
      <c r="E22" s="2">
        <v>0</v>
      </c>
      <c r="F22" s="2">
        <v>0</v>
      </c>
      <c r="G22" s="6">
        <v>9298.06</v>
      </c>
      <c r="H22" s="6"/>
      <c r="I22" s="2">
        <v>0</v>
      </c>
      <c r="J22" s="6">
        <f t="shared" si="1"/>
        <v>9298.06</v>
      </c>
      <c r="K22" s="7">
        <f t="shared" si="4"/>
        <v>0</v>
      </c>
    </row>
    <row r="23" spans="1:11" x14ac:dyDescent="0.25">
      <c r="A23" s="1" t="str">
        <f t="shared" si="5"/>
        <v>RJ</v>
      </c>
      <c r="B23" s="3" t="s">
        <v>51</v>
      </c>
      <c r="C23" s="3" t="s">
        <v>52</v>
      </c>
      <c r="D23" s="2">
        <v>4</v>
      </c>
      <c r="E23" s="2">
        <v>0</v>
      </c>
      <c r="F23" s="2">
        <v>0</v>
      </c>
      <c r="G23" s="6">
        <v>101928.06</v>
      </c>
      <c r="H23" s="6"/>
      <c r="I23" s="2">
        <v>0</v>
      </c>
      <c r="J23" s="6">
        <f t="shared" si="1"/>
        <v>101928.06</v>
      </c>
      <c r="K23" s="7">
        <f t="shared" si="4"/>
        <v>0</v>
      </c>
    </row>
    <row r="24" spans="1:11" x14ac:dyDescent="0.25">
      <c r="A24" s="1" t="str">
        <f t="shared" si="5"/>
        <v>RJ</v>
      </c>
      <c r="B24" s="3" t="s">
        <v>53</v>
      </c>
      <c r="C24" s="3" t="s">
        <v>54</v>
      </c>
      <c r="D24" s="2">
        <v>1</v>
      </c>
      <c r="E24" s="2">
        <v>0</v>
      </c>
      <c r="F24" s="2">
        <v>0</v>
      </c>
      <c r="G24" s="6">
        <v>16645.77</v>
      </c>
      <c r="H24" s="6"/>
      <c r="I24" s="2">
        <v>0</v>
      </c>
      <c r="J24" s="6">
        <f t="shared" si="1"/>
        <v>16645.77</v>
      </c>
      <c r="K24" s="7">
        <f t="shared" si="4"/>
        <v>0</v>
      </c>
    </row>
    <row r="25" spans="1:11" x14ac:dyDescent="0.25">
      <c r="A25" s="1" t="str">
        <f t="shared" si="5"/>
        <v>RJ</v>
      </c>
      <c r="B25" s="3" t="s">
        <v>25</v>
      </c>
      <c r="C25" s="3" t="s">
        <v>26</v>
      </c>
      <c r="D25" s="2">
        <v>66</v>
      </c>
      <c r="E25" s="2">
        <v>0</v>
      </c>
      <c r="F25" s="2">
        <v>0</v>
      </c>
      <c r="G25" s="6">
        <v>1436012.54</v>
      </c>
      <c r="H25" s="6"/>
      <c r="I25" s="2">
        <v>0</v>
      </c>
      <c r="J25" s="6">
        <f t="shared" si="1"/>
        <v>1436012.54</v>
      </c>
      <c r="K25" s="7">
        <f t="shared" si="4"/>
        <v>0</v>
      </c>
    </row>
    <row r="26" spans="1:11" x14ac:dyDescent="0.25">
      <c r="A26" s="1" t="str">
        <f t="shared" si="5"/>
        <v>SC</v>
      </c>
      <c r="B26" s="3" t="s">
        <v>55</v>
      </c>
      <c r="C26" s="3" t="s">
        <v>56</v>
      </c>
      <c r="D26" s="2">
        <v>1</v>
      </c>
      <c r="E26" s="2">
        <v>0</v>
      </c>
      <c r="F26" s="2">
        <v>0</v>
      </c>
      <c r="G26" s="6">
        <v>6364.53</v>
      </c>
      <c r="H26" s="6"/>
      <c r="I26" s="2">
        <v>0</v>
      </c>
      <c r="J26" s="6">
        <f t="shared" si="1"/>
        <v>6364.53</v>
      </c>
      <c r="K26" s="7">
        <f t="shared" si="4"/>
        <v>0</v>
      </c>
    </row>
    <row r="27" spans="1:11" x14ac:dyDescent="0.25">
      <c r="A27" s="1" t="str">
        <f t="shared" si="5"/>
        <v>SP</v>
      </c>
      <c r="B27" s="3" t="s">
        <v>27</v>
      </c>
      <c r="C27" s="3" t="s">
        <v>28</v>
      </c>
      <c r="D27" s="2">
        <v>46</v>
      </c>
      <c r="E27" s="2">
        <v>0</v>
      </c>
      <c r="F27" s="2">
        <v>0</v>
      </c>
      <c r="G27" s="6">
        <v>1487773.76</v>
      </c>
      <c r="H27" s="6"/>
      <c r="I27" s="2">
        <v>0</v>
      </c>
      <c r="J27" s="6">
        <f t="shared" si="1"/>
        <v>1487773.76</v>
      </c>
      <c r="K27" s="7">
        <f t="shared" si="4"/>
        <v>0</v>
      </c>
    </row>
    <row r="28" spans="1:11" x14ac:dyDescent="0.25">
      <c r="A28" s="1" t="str">
        <f t="shared" si="5"/>
        <v>SP</v>
      </c>
      <c r="B28" s="3" t="s">
        <v>29</v>
      </c>
      <c r="C28" s="3" t="s">
        <v>30</v>
      </c>
      <c r="D28" s="2">
        <v>1</v>
      </c>
      <c r="E28" s="2">
        <v>0</v>
      </c>
      <c r="F28" s="2">
        <v>0</v>
      </c>
      <c r="G28" s="6">
        <v>40754.699999999997</v>
      </c>
      <c r="H28" s="6"/>
      <c r="I28" s="2">
        <v>0</v>
      </c>
      <c r="J28" s="6">
        <f t="shared" si="1"/>
        <v>40754.699999999997</v>
      </c>
      <c r="K28" s="7">
        <f t="shared" si="4"/>
        <v>0</v>
      </c>
    </row>
    <row r="29" spans="1:11" x14ac:dyDescent="0.25">
      <c r="A29" s="16" t="s">
        <v>34</v>
      </c>
      <c r="B29" s="16"/>
      <c r="C29" s="16"/>
      <c r="D29" s="5">
        <f t="shared" ref="D29:J29" si="6">SUM(D19:D28)</f>
        <v>122</v>
      </c>
      <c r="E29" s="5">
        <f t="shared" si="6"/>
        <v>0</v>
      </c>
      <c r="F29" s="5">
        <f t="shared" si="6"/>
        <v>0</v>
      </c>
      <c r="G29" s="8">
        <f t="shared" si="6"/>
        <v>3120423.18</v>
      </c>
      <c r="H29" s="5">
        <f t="shared" si="6"/>
        <v>1</v>
      </c>
      <c r="I29" s="8">
        <f t="shared" si="6"/>
        <v>9439.56</v>
      </c>
      <c r="J29" s="8">
        <f>SUM(J19:J28)</f>
        <v>3120423.18</v>
      </c>
      <c r="K29" s="8">
        <f>SUM(K19:K28)</f>
        <v>-9439.56</v>
      </c>
    </row>
    <row r="30" spans="1:11" x14ac:dyDescent="0.25">
      <c r="A30" s="17" t="s">
        <v>35</v>
      </c>
      <c r="B30" s="17"/>
      <c r="C30" s="17"/>
      <c r="D30" s="2">
        <f t="shared" ref="D30:I30" si="7">SUM(D18+D29)</f>
        <v>980</v>
      </c>
      <c r="E30" s="2">
        <f t="shared" si="7"/>
        <v>0</v>
      </c>
      <c r="F30" s="2">
        <f t="shared" si="7"/>
        <v>0</v>
      </c>
      <c r="G30" s="6">
        <f t="shared" si="7"/>
        <v>13686417.649999999</v>
      </c>
      <c r="H30" s="2">
        <f t="shared" si="7"/>
        <v>8</v>
      </c>
      <c r="I30" s="6">
        <f t="shared" si="7"/>
        <v>37637.269999999997</v>
      </c>
      <c r="J30" s="6">
        <f>SUM(J18+J29)</f>
        <v>13658219.939999999</v>
      </c>
      <c r="K30" s="6">
        <f>SUM(K18+K29)</f>
        <v>-9439.56</v>
      </c>
    </row>
    <row r="31" spans="1:11" x14ac:dyDescent="0.25">
      <c r="B31" t="s">
        <v>59</v>
      </c>
    </row>
    <row r="33" spans="2:7" x14ac:dyDescent="0.25">
      <c r="B33" t="s">
        <v>60</v>
      </c>
    </row>
    <row r="34" spans="2:7" x14ac:dyDescent="0.25">
      <c r="G34" s="13"/>
    </row>
    <row r="35" spans="2:7" x14ac:dyDescent="0.25">
      <c r="G35" s="13"/>
    </row>
  </sheetData>
  <mergeCells count="9">
    <mergeCell ref="A18:C18"/>
    <mergeCell ref="A29:C29"/>
    <mergeCell ref="A30:C30"/>
    <mergeCell ref="B5:K5"/>
    <mergeCell ref="B6:K6"/>
    <mergeCell ref="D7:G7"/>
    <mergeCell ref="H7:I7"/>
    <mergeCell ref="B1:K4"/>
    <mergeCell ref="J7:K7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D5" sqref="D5"/>
    </sheetView>
  </sheetViews>
  <sheetFormatPr defaultRowHeight="15" x14ac:dyDescent="0.25"/>
  <cols>
    <col min="6" max="6" width="15.5703125" customWidth="1"/>
  </cols>
  <sheetData>
    <row r="1" spans="1:10" x14ac:dyDescent="0.25">
      <c r="B1" t="s">
        <v>0</v>
      </c>
    </row>
    <row r="2" spans="1:10" x14ac:dyDescent="0.25">
      <c r="B2" t="s">
        <v>63</v>
      </c>
    </row>
    <row r="3" spans="1:10" x14ac:dyDescent="0.25">
      <c r="A3" t="s">
        <v>64</v>
      </c>
    </row>
    <row r="4" spans="1:10" x14ac:dyDescent="0.25">
      <c r="C4" t="s">
        <v>1</v>
      </c>
      <c r="G4" t="s">
        <v>2</v>
      </c>
    </row>
    <row r="5" spans="1:10" x14ac:dyDescent="0.25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5</v>
      </c>
      <c r="H5" t="s">
        <v>8</v>
      </c>
      <c r="I5" t="s">
        <v>65</v>
      </c>
    </row>
    <row r="6" spans="1:10" x14ac:dyDescent="0.25">
      <c r="A6" t="s">
        <v>9</v>
      </c>
      <c r="B6" t="s">
        <v>10</v>
      </c>
      <c r="C6">
        <v>71</v>
      </c>
      <c r="D6">
        <v>0</v>
      </c>
      <c r="E6">
        <v>0</v>
      </c>
      <c r="F6" s="13">
        <v>1482161.23</v>
      </c>
      <c r="H6">
        <v>0</v>
      </c>
      <c r="I6" s="13">
        <v>1482161.23</v>
      </c>
      <c r="J6" t="s">
        <v>38</v>
      </c>
    </row>
    <row r="7" spans="1:10" x14ac:dyDescent="0.25">
      <c r="A7" t="s">
        <v>11</v>
      </c>
      <c r="B7" t="s">
        <v>12</v>
      </c>
      <c r="C7">
        <v>85</v>
      </c>
      <c r="D7">
        <v>0</v>
      </c>
      <c r="E7">
        <v>0</v>
      </c>
      <c r="F7" s="13">
        <v>1463073.98</v>
      </c>
      <c r="G7">
        <v>3</v>
      </c>
      <c r="H7" s="13">
        <v>10167.02</v>
      </c>
      <c r="I7" s="13">
        <v>1452906.96</v>
      </c>
      <c r="J7" t="s">
        <v>38</v>
      </c>
    </row>
    <row r="8" spans="1:10" x14ac:dyDescent="0.25">
      <c r="A8" t="s">
        <v>13</v>
      </c>
      <c r="B8" t="s">
        <v>14</v>
      </c>
      <c r="C8">
        <v>89</v>
      </c>
      <c r="D8">
        <v>0</v>
      </c>
      <c r="E8">
        <v>0</v>
      </c>
      <c r="F8" s="13">
        <v>1495062.46</v>
      </c>
      <c r="H8">
        <v>0</v>
      </c>
      <c r="I8" s="13">
        <v>1495062.46</v>
      </c>
      <c r="J8" t="s">
        <v>38</v>
      </c>
    </row>
    <row r="9" spans="1:10" x14ac:dyDescent="0.25">
      <c r="A9" t="s">
        <v>15</v>
      </c>
      <c r="B9" t="s">
        <v>16</v>
      </c>
      <c r="C9">
        <v>17</v>
      </c>
      <c r="D9">
        <v>0</v>
      </c>
      <c r="E9">
        <v>0</v>
      </c>
      <c r="F9" s="13">
        <v>1474511.61</v>
      </c>
      <c r="G9">
        <v>4</v>
      </c>
      <c r="H9" s="13">
        <v>18030.689999999999</v>
      </c>
      <c r="I9" s="13">
        <v>1456480.92</v>
      </c>
      <c r="J9" t="s">
        <v>38</v>
      </c>
    </row>
    <row r="10" spans="1:10" x14ac:dyDescent="0.25">
      <c r="A10" t="s">
        <v>17</v>
      </c>
      <c r="B10" t="s">
        <v>18</v>
      </c>
      <c r="C10">
        <v>259</v>
      </c>
      <c r="D10">
        <v>0</v>
      </c>
      <c r="E10">
        <v>0</v>
      </c>
      <c r="F10" s="13">
        <v>1496456.76</v>
      </c>
      <c r="H10">
        <v>0</v>
      </c>
      <c r="I10" s="13">
        <v>1496456.76</v>
      </c>
      <c r="J10" t="s">
        <v>38</v>
      </c>
    </row>
    <row r="11" spans="1:10" x14ac:dyDescent="0.25">
      <c r="A11" t="s">
        <v>39</v>
      </c>
      <c r="B11" t="s">
        <v>40</v>
      </c>
      <c r="C11">
        <v>8</v>
      </c>
      <c r="D11">
        <v>0</v>
      </c>
      <c r="E11">
        <v>0</v>
      </c>
      <c r="F11" s="13">
        <v>107107.46</v>
      </c>
      <c r="H11">
        <v>0</v>
      </c>
      <c r="I11" s="13">
        <v>107107.46</v>
      </c>
      <c r="J11" t="s">
        <v>38</v>
      </c>
    </row>
    <row r="12" spans="1:10" x14ac:dyDescent="0.25">
      <c r="A12" t="s">
        <v>19</v>
      </c>
      <c r="B12" t="s">
        <v>20</v>
      </c>
      <c r="C12">
        <v>297</v>
      </c>
      <c r="D12">
        <v>0</v>
      </c>
      <c r="E12">
        <v>0</v>
      </c>
      <c r="F12" s="13">
        <v>1496351.53</v>
      </c>
      <c r="H12">
        <v>0</v>
      </c>
      <c r="I12" s="13">
        <v>1496351.53</v>
      </c>
      <c r="J12" t="s">
        <v>38</v>
      </c>
    </row>
    <row r="13" spans="1:10" x14ac:dyDescent="0.25">
      <c r="A13" t="s">
        <v>21</v>
      </c>
      <c r="B13" t="s">
        <v>22</v>
      </c>
      <c r="C13">
        <v>21</v>
      </c>
      <c r="D13">
        <v>0</v>
      </c>
      <c r="E13">
        <v>0</v>
      </c>
      <c r="F13" s="13">
        <v>1466053.45</v>
      </c>
      <c r="H13">
        <v>0</v>
      </c>
      <c r="I13" s="13">
        <v>1466053.45</v>
      </c>
      <c r="J13" t="s">
        <v>38</v>
      </c>
    </row>
    <row r="14" spans="1:10" x14ac:dyDescent="0.25">
      <c r="A14" t="s">
        <v>23</v>
      </c>
      <c r="B14" t="s">
        <v>24</v>
      </c>
      <c r="C14">
        <v>11</v>
      </c>
      <c r="D14">
        <v>0</v>
      </c>
      <c r="E14">
        <v>0</v>
      </c>
      <c r="F14" s="13">
        <v>85215.99</v>
      </c>
      <c r="H14">
        <v>0</v>
      </c>
      <c r="I14" s="13">
        <v>85215.99</v>
      </c>
      <c r="J14" t="s">
        <v>38</v>
      </c>
    </row>
    <row r="15" spans="1:10" x14ac:dyDescent="0.25">
      <c r="A15" t="s">
        <v>41</v>
      </c>
      <c r="B15" t="s">
        <v>42</v>
      </c>
      <c r="C15">
        <v>1</v>
      </c>
      <c r="D15">
        <v>0</v>
      </c>
      <c r="E15">
        <v>0</v>
      </c>
      <c r="F15" s="13">
        <v>20306.349999999999</v>
      </c>
      <c r="H15">
        <v>0</v>
      </c>
      <c r="I15" s="13">
        <v>20306.349999999999</v>
      </c>
      <c r="J15" t="s">
        <v>38</v>
      </c>
    </row>
    <row r="16" spans="1:10" x14ac:dyDescent="0.25">
      <c r="A16" t="s">
        <v>43</v>
      </c>
      <c r="B16" t="s">
        <v>44</v>
      </c>
      <c r="D16">
        <v>0</v>
      </c>
      <c r="E16">
        <v>0</v>
      </c>
      <c r="F16">
        <v>0</v>
      </c>
      <c r="G16">
        <v>1</v>
      </c>
      <c r="H16" s="13">
        <v>9439.56</v>
      </c>
      <c r="I16" s="13">
        <v>9439.56</v>
      </c>
      <c r="J16" t="s">
        <v>45</v>
      </c>
    </row>
    <row r="17" spans="1:10" x14ac:dyDescent="0.25">
      <c r="A17" t="s">
        <v>46</v>
      </c>
    </row>
    <row r="18" spans="1:10" x14ac:dyDescent="0.25">
      <c r="A18" t="s">
        <v>47</v>
      </c>
      <c r="B18" t="s">
        <v>48</v>
      </c>
      <c r="C18">
        <v>1</v>
      </c>
      <c r="D18">
        <v>0</v>
      </c>
      <c r="E18">
        <v>0</v>
      </c>
      <c r="F18" s="13">
        <v>1339.41</v>
      </c>
      <c r="H18">
        <v>0</v>
      </c>
      <c r="I18" s="13">
        <v>1339.41</v>
      </c>
      <c r="J18" t="s">
        <v>38</v>
      </c>
    </row>
    <row r="19" spans="1:10" x14ac:dyDescent="0.25">
      <c r="A19" t="s">
        <v>49</v>
      </c>
      <c r="B19" t="s">
        <v>50</v>
      </c>
      <c r="C19">
        <v>1</v>
      </c>
      <c r="D19">
        <v>0</v>
      </c>
      <c r="E19">
        <v>0</v>
      </c>
      <c r="F19" s="13">
        <v>9298.06</v>
      </c>
      <c r="H19">
        <v>0</v>
      </c>
      <c r="I19" s="13">
        <v>9298.06</v>
      </c>
      <c r="J19" t="s">
        <v>38</v>
      </c>
    </row>
    <row r="20" spans="1:10" x14ac:dyDescent="0.25">
      <c r="A20" t="s">
        <v>51</v>
      </c>
      <c r="B20" t="s">
        <v>52</v>
      </c>
      <c r="C20">
        <v>4</v>
      </c>
      <c r="D20">
        <v>0</v>
      </c>
      <c r="E20">
        <v>0</v>
      </c>
      <c r="F20" s="13">
        <v>101928.06</v>
      </c>
      <c r="H20">
        <v>0</v>
      </c>
      <c r="I20" s="13">
        <v>101928.06</v>
      </c>
      <c r="J20" t="s">
        <v>38</v>
      </c>
    </row>
    <row r="21" spans="1:10" x14ac:dyDescent="0.25">
      <c r="A21" t="s">
        <v>53</v>
      </c>
      <c r="B21" t="s">
        <v>54</v>
      </c>
      <c r="C21">
        <v>1</v>
      </c>
      <c r="D21">
        <v>0</v>
      </c>
      <c r="E21">
        <v>0</v>
      </c>
      <c r="F21" s="13">
        <v>16645.77</v>
      </c>
      <c r="H21">
        <v>0</v>
      </c>
      <c r="I21" s="13">
        <v>16645.77</v>
      </c>
      <c r="J21" t="s">
        <v>38</v>
      </c>
    </row>
    <row r="22" spans="1:10" x14ac:dyDescent="0.25">
      <c r="A22" t="s">
        <v>25</v>
      </c>
      <c r="B22" t="s">
        <v>26</v>
      </c>
      <c r="C22">
        <v>66</v>
      </c>
      <c r="D22">
        <v>0</v>
      </c>
      <c r="E22">
        <v>0</v>
      </c>
      <c r="F22" s="13">
        <v>1436012.54</v>
      </c>
      <c r="H22">
        <v>0</v>
      </c>
      <c r="I22" s="13">
        <v>1436012.54</v>
      </c>
      <c r="J22" t="s">
        <v>38</v>
      </c>
    </row>
    <row r="23" spans="1:10" x14ac:dyDescent="0.25">
      <c r="A23" t="s">
        <v>55</v>
      </c>
      <c r="B23" t="s">
        <v>56</v>
      </c>
      <c r="C23">
        <v>1</v>
      </c>
      <c r="D23">
        <v>0</v>
      </c>
      <c r="E23">
        <v>0</v>
      </c>
      <c r="F23" s="13">
        <v>6364.53</v>
      </c>
      <c r="H23">
        <v>0</v>
      </c>
      <c r="I23" s="13">
        <v>6364.53</v>
      </c>
      <c r="J23" t="s">
        <v>38</v>
      </c>
    </row>
    <row r="24" spans="1:10" x14ac:dyDescent="0.25">
      <c r="A24" t="s">
        <v>27</v>
      </c>
      <c r="B24" t="s">
        <v>28</v>
      </c>
      <c r="C24">
        <v>46</v>
      </c>
      <c r="D24">
        <v>0</v>
      </c>
      <c r="E24">
        <v>0</v>
      </c>
      <c r="F24" s="13">
        <v>1487773.76</v>
      </c>
      <c r="H24">
        <v>0</v>
      </c>
      <c r="I24" s="13">
        <v>1487773.76</v>
      </c>
      <c r="J24" t="s">
        <v>38</v>
      </c>
    </row>
    <row r="25" spans="1:10" x14ac:dyDescent="0.25">
      <c r="A25" t="s">
        <v>29</v>
      </c>
      <c r="B25" t="s">
        <v>30</v>
      </c>
      <c r="C25">
        <v>1</v>
      </c>
      <c r="D25">
        <v>0</v>
      </c>
      <c r="E25">
        <v>0</v>
      </c>
      <c r="F25" s="13">
        <v>40754.699999999997</v>
      </c>
      <c r="H25">
        <v>0</v>
      </c>
      <c r="I25" s="13">
        <v>40754.699999999997</v>
      </c>
      <c r="J25" t="s">
        <v>38</v>
      </c>
    </row>
    <row r="26" spans="1:10" x14ac:dyDescent="0.25">
      <c r="A26" t="s">
        <v>57</v>
      </c>
      <c r="B26" t="s">
        <v>58</v>
      </c>
      <c r="C26">
        <v>980</v>
      </c>
      <c r="D26">
        <v>0</v>
      </c>
      <c r="E26">
        <v>0</v>
      </c>
      <c r="F26" s="13">
        <v>13686417.65</v>
      </c>
      <c r="G26">
        <v>8</v>
      </c>
      <c r="H26" s="13">
        <v>37637.269999999997</v>
      </c>
      <c r="I26" s="13">
        <v>13648780.380000001</v>
      </c>
      <c r="J26" t="s">
        <v>38</v>
      </c>
    </row>
    <row r="29" spans="1:10" x14ac:dyDescent="0.25">
      <c r="A29" t="s">
        <v>59</v>
      </c>
    </row>
    <row r="31" spans="1:10" x14ac:dyDescent="0.25">
      <c r="A31" t="s">
        <v>60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FINANCEIRA</vt:lpstr>
      <vt:lpstr>Plan2</vt:lpstr>
      <vt:lpstr>Plan3</vt:lpstr>
    </vt:vector>
  </TitlesOfParts>
  <Company>INSS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Francis Lazzaretti - INSSDF</dc:creator>
  <cp:lastModifiedBy>Jean Francis Lazzaretti - INSSDF</cp:lastModifiedBy>
  <dcterms:created xsi:type="dcterms:W3CDTF">2020-02-03T17:33:09Z</dcterms:created>
  <dcterms:modified xsi:type="dcterms:W3CDTF">2020-03-02T18:39:27Z</dcterms:modified>
</cp:coreProperties>
</file>